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70EF29E1-560E-479E-9AE3-D53C6DF682E1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개요기능" sheetId="11" r:id="rId1"/>
    <sheet name="그룹기능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" l="1"/>
  <c r="K16" i="22"/>
  <c r="J16" i="22"/>
  <c r="I16" i="22"/>
  <c r="G16" i="22"/>
  <c r="F16" i="22"/>
  <c r="E16" i="22"/>
  <c r="D16" i="22"/>
  <c r="M15" i="22"/>
  <c r="H15" i="22"/>
  <c r="M14" i="22"/>
  <c r="H14" i="22"/>
  <c r="M13" i="22"/>
  <c r="H13" i="22"/>
  <c r="M12" i="22"/>
  <c r="H12" i="22"/>
  <c r="L11" i="22"/>
  <c r="K11" i="22"/>
  <c r="J11" i="22"/>
  <c r="I11" i="22"/>
  <c r="G11" i="22"/>
  <c r="F11" i="22"/>
  <c r="E11" i="22"/>
  <c r="D11" i="22"/>
  <c r="M10" i="22"/>
  <c r="H10" i="22"/>
  <c r="M9" i="22"/>
  <c r="H9" i="22"/>
  <c r="M8" i="22"/>
  <c r="H8" i="22"/>
  <c r="M7" i="22"/>
  <c r="H7" i="22"/>
  <c r="L6" i="22"/>
  <c r="L17" i="22" s="1"/>
  <c r="K6" i="22"/>
  <c r="K17" i="22" s="1"/>
  <c r="J6" i="22"/>
  <c r="J17" i="22" s="1"/>
  <c r="I6" i="22"/>
  <c r="G6" i="22"/>
  <c r="G17" i="22" s="1"/>
  <c r="F6" i="22"/>
  <c r="F17" i="22" s="1"/>
  <c r="E6" i="22"/>
  <c r="E17" i="22" s="1"/>
  <c r="D6" i="22"/>
  <c r="D17" i="22" s="1"/>
  <c r="M5" i="22"/>
  <c r="H5" i="22"/>
  <c r="M4" i="22"/>
  <c r="H4" i="22"/>
  <c r="L16" i="11"/>
  <c r="K16" i="11"/>
  <c r="J16" i="11"/>
  <c r="I16" i="11"/>
  <c r="G16" i="11"/>
  <c r="F16" i="11"/>
  <c r="E16" i="11"/>
  <c r="D16" i="11"/>
  <c r="M15" i="11"/>
  <c r="H15" i="11"/>
  <c r="M14" i="11"/>
  <c r="H14" i="11"/>
  <c r="M13" i="11"/>
  <c r="H13" i="11"/>
  <c r="M12" i="11"/>
  <c r="H12" i="11"/>
  <c r="L11" i="11"/>
  <c r="K11" i="11"/>
  <c r="J11" i="11"/>
  <c r="I11" i="11"/>
  <c r="G11" i="11"/>
  <c r="F11" i="11"/>
  <c r="E11" i="11"/>
  <c r="D11" i="11"/>
  <c r="M10" i="11"/>
  <c r="H10" i="11"/>
  <c r="M9" i="11"/>
  <c r="H9" i="11"/>
  <c r="M8" i="11"/>
  <c r="H8" i="11"/>
  <c r="M7" i="11"/>
  <c r="H7" i="11"/>
  <c r="L6" i="11"/>
  <c r="K6" i="11"/>
  <c r="J6" i="11"/>
  <c r="I6" i="11"/>
  <c r="G6" i="11"/>
  <c r="G17" i="11" s="1"/>
  <c r="F6" i="11"/>
  <c r="F17" i="11" s="1"/>
  <c r="E6" i="11"/>
  <c r="E17" i="11" s="1"/>
  <c r="D6" i="11"/>
  <c r="D17" i="11" s="1"/>
  <c r="M5" i="11"/>
  <c r="H5" i="11"/>
  <c r="M4" i="11"/>
  <c r="H4" i="11"/>
  <c r="J17" i="11" l="1"/>
  <c r="I17" i="11"/>
  <c r="K17" i="11"/>
  <c r="I17" i="22"/>
  <c r="H6" i="22"/>
  <c r="H11" i="22"/>
  <c r="H16" i="22"/>
  <c r="H6" i="11"/>
  <c r="H11" i="11"/>
  <c r="H16" i="11"/>
  <c r="L17" i="11"/>
  <c r="M6" i="11"/>
  <c r="M11" i="11"/>
  <c r="M16" i="11"/>
  <c r="M6" i="22"/>
  <c r="M11" i="22"/>
  <c r="M16" i="22"/>
  <c r="H17" i="22" l="1"/>
  <c r="M17" i="22"/>
  <c r="H17" i="11"/>
  <c r="M17" i="11"/>
</calcChain>
</file>

<file path=xl/sharedStrings.xml><?xml version="1.0" encoding="utf-8"?>
<sst xmlns="http://schemas.openxmlformats.org/spreadsheetml/2006/main" count="56" uniqueCount="26">
  <si>
    <t>미국</t>
    <phoneticPr fontId="1" type="noConversion"/>
  </si>
  <si>
    <t>일본</t>
    <phoneticPr fontId="1" type="noConversion"/>
  </si>
  <si>
    <t>캐나다</t>
    <phoneticPr fontId="1" type="noConversion"/>
  </si>
  <si>
    <t>네덜란드</t>
    <phoneticPr fontId="1" type="noConversion"/>
  </si>
  <si>
    <t>독일</t>
    <phoneticPr fontId="1" type="noConversion"/>
  </si>
  <si>
    <t>프랑스</t>
    <phoneticPr fontId="1" type="noConversion"/>
  </si>
  <si>
    <t>영국</t>
    <phoneticPr fontId="1" type="noConversion"/>
  </si>
  <si>
    <t>Zone</t>
    <phoneticPr fontId="1" type="noConversion"/>
  </si>
  <si>
    <t>국가</t>
    <phoneticPr fontId="1" type="noConversion"/>
  </si>
  <si>
    <t>베트남</t>
    <phoneticPr fontId="1" type="noConversion"/>
  </si>
  <si>
    <t>인도네시아</t>
    <phoneticPr fontId="1" type="noConversion"/>
  </si>
  <si>
    <t>중국</t>
    <phoneticPr fontId="1" type="noConversion"/>
  </si>
  <si>
    <t>소계</t>
    <phoneticPr fontId="1" type="noConversion"/>
  </si>
  <si>
    <t>총계</t>
    <phoneticPr fontId="1" type="noConversion"/>
  </si>
  <si>
    <t>계</t>
    <phoneticPr fontId="1" type="noConversion"/>
  </si>
  <si>
    <t>■ 지역별 분기별 매출</t>
    <phoneticPr fontId="1" type="noConversion"/>
  </si>
  <si>
    <t>'22. 1Q.</t>
  </si>
  <si>
    <t>'22. 2Q.</t>
  </si>
  <si>
    <t>'22. 3Q.</t>
  </si>
  <si>
    <t>'22. 4Q.</t>
  </si>
  <si>
    <t>'22 계</t>
  </si>
  <si>
    <t>'23. 1Q.</t>
  </si>
  <si>
    <t>'23. 2Q.</t>
  </si>
  <si>
    <t>'23. 3Q.</t>
  </si>
  <si>
    <t>'23. 4Q.</t>
  </si>
  <si>
    <t>'23 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</si>
</sst>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7" fillId="2" borderId="1" xfId="1" quotePrefix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/>
  </sheetViews>
  <sheetFormatPr defaultColWidth="18.59765625" defaultRowHeight="18" customHeight="1" outlineLevelRow="2" outlineLevelCol="1" x14ac:dyDescent="0.4"/>
  <cols>
    <col min="1" max="1" width="3.59765625" style="2" customWidth="1"/>
    <col min="2" max="2" width="4.59765625" style="3" customWidth="1"/>
    <col min="3" max="3" width="10.59765625" style="3" customWidth="1"/>
    <col min="4" max="7" width="8.59765625" style="1" hidden="1" customWidth="1" outlineLevel="1"/>
    <col min="8" max="8" width="8.59765625" style="1" customWidth="1" collapsed="1"/>
    <col min="9" max="12" width="8.59765625" style="1" hidden="1" customWidth="1" outlineLevel="1"/>
    <col min="13" max="13" width="8.59765625" style="1" customWidth="1" collapsed="1"/>
    <col min="14" max="16384" width="18.59765625" style="1"/>
  </cols>
  <sheetData>
    <row r="1" spans="1:13" ht="18" customHeight="1" x14ac:dyDescent="0.4">
      <c r="A1" s="5" t="s">
        <v>15</v>
      </c>
      <c r="B1" s="1"/>
      <c r="C1" s="1"/>
    </row>
    <row r="2" spans="1:13" ht="18" customHeight="1" thickBot="1" x14ac:dyDescent="0.45">
      <c r="B2" s="1"/>
      <c r="C2" s="1"/>
    </row>
    <row r="3" spans="1:13" s="4" customFormat="1" ht="18" customHeight="1" x14ac:dyDescent="0.4">
      <c r="B3" s="6" t="s">
        <v>7</v>
      </c>
      <c r="C3" s="6" t="s">
        <v>8</v>
      </c>
      <c r="D3" s="11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1" t="s">
        <v>22</v>
      </c>
      <c r="K3" s="11" t="s">
        <v>23</v>
      </c>
      <c r="L3" s="11" t="s">
        <v>24</v>
      </c>
      <c r="M3" s="11" t="s">
        <v>25</v>
      </c>
    </row>
    <row r="4" spans="1:13" s="7" customFormat="1" ht="18" hidden="1" customHeight="1" outlineLevel="2" x14ac:dyDescent="0.4">
      <c r="B4" s="8">
        <v>1</v>
      </c>
      <c r="C4" s="8" t="s">
        <v>0</v>
      </c>
      <c r="D4" s="9">
        <v>4492</v>
      </c>
      <c r="E4" s="9">
        <v>4651</v>
      </c>
      <c r="F4" s="9">
        <v>2994</v>
      </c>
      <c r="G4" s="9">
        <v>2954</v>
      </c>
      <c r="H4" s="9">
        <f>SUM(D4:G4)</f>
        <v>15091</v>
      </c>
      <c r="I4" s="9">
        <v>3529</v>
      </c>
      <c r="J4" s="9">
        <v>7937</v>
      </c>
      <c r="K4" s="9">
        <v>8293</v>
      </c>
      <c r="L4" s="9">
        <v>2232</v>
      </c>
      <c r="M4" s="9">
        <f>SUM(I4:L4)</f>
        <v>21991</v>
      </c>
    </row>
    <row r="5" spans="1:13" s="7" customFormat="1" ht="18" hidden="1" customHeight="1" outlineLevel="2" x14ac:dyDescent="0.4">
      <c r="B5" s="8">
        <v>1</v>
      </c>
      <c r="C5" s="8" t="s">
        <v>2</v>
      </c>
      <c r="D5" s="9">
        <v>5230</v>
      </c>
      <c r="E5" s="9">
        <v>4794</v>
      </c>
      <c r="F5" s="9">
        <v>6276</v>
      </c>
      <c r="G5" s="9">
        <v>4503</v>
      </c>
      <c r="H5" s="9">
        <f t="shared" ref="H5:H15" si="0">SUM(D5:G5)</f>
        <v>20803</v>
      </c>
      <c r="I5" s="9">
        <v>1849</v>
      </c>
      <c r="J5" s="9">
        <v>4381</v>
      </c>
      <c r="K5" s="9">
        <v>5771</v>
      </c>
      <c r="L5" s="9">
        <v>7767</v>
      </c>
      <c r="M5" s="9">
        <f t="shared" ref="M5:M15" si="1">SUM(I5:L5)</f>
        <v>19768</v>
      </c>
    </row>
    <row r="6" spans="1:13" s="7" customFormat="1" ht="18" customHeight="1" outlineLevel="1" collapsed="1" x14ac:dyDescent="0.4">
      <c r="B6" s="8">
        <v>1</v>
      </c>
      <c r="C6" s="8" t="s">
        <v>12</v>
      </c>
      <c r="D6" s="9">
        <f>SUM(D4:D5)</f>
        <v>9722</v>
      </c>
      <c r="E6" s="9">
        <f t="shared" ref="E6:M6" si="2">SUM(E4:E5)</f>
        <v>9445</v>
      </c>
      <c r="F6" s="9">
        <f t="shared" si="2"/>
        <v>9270</v>
      </c>
      <c r="G6" s="9">
        <f t="shared" si="2"/>
        <v>7457</v>
      </c>
      <c r="H6" s="9">
        <f t="shared" si="2"/>
        <v>35894</v>
      </c>
      <c r="I6" s="9">
        <f t="shared" si="2"/>
        <v>5378</v>
      </c>
      <c r="J6" s="9">
        <f t="shared" si="2"/>
        <v>12318</v>
      </c>
      <c r="K6" s="9">
        <f t="shared" si="2"/>
        <v>14064</v>
      </c>
      <c r="L6" s="9">
        <f t="shared" si="2"/>
        <v>9999</v>
      </c>
      <c r="M6" s="9">
        <f t="shared" si="2"/>
        <v>41759</v>
      </c>
    </row>
    <row r="7" spans="1:13" s="7" customFormat="1" ht="18" hidden="1" customHeight="1" outlineLevel="2" x14ac:dyDescent="0.4">
      <c r="A7" s="4"/>
      <c r="B7" s="8">
        <v>2</v>
      </c>
      <c r="C7" s="8" t="s">
        <v>1</v>
      </c>
      <c r="D7" s="9">
        <v>2791</v>
      </c>
      <c r="E7" s="9">
        <v>1180</v>
      </c>
      <c r="F7" s="9">
        <v>3907</v>
      </c>
      <c r="G7" s="9">
        <v>5976</v>
      </c>
      <c r="H7" s="9">
        <f t="shared" si="0"/>
        <v>13854</v>
      </c>
      <c r="I7" s="9">
        <v>1030</v>
      </c>
      <c r="J7" s="9">
        <v>1689</v>
      </c>
      <c r="K7" s="9">
        <v>4835</v>
      </c>
      <c r="L7" s="9">
        <v>1112</v>
      </c>
      <c r="M7" s="9">
        <f t="shared" si="1"/>
        <v>8666</v>
      </c>
    </row>
    <row r="8" spans="1:13" s="7" customFormat="1" ht="18" hidden="1" customHeight="1" outlineLevel="2" x14ac:dyDescent="0.4">
      <c r="B8" s="8">
        <v>2</v>
      </c>
      <c r="C8" s="8" t="s">
        <v>11</v>
      </c>
      <c r="D8" s="9">
        <v>4029</v>
      </c>
      <c r="E8" s="9">
        <v>9820</v>
      </c>
      <c r="F8" s="9">
        <v>4189</v>
      </c>
      <c r="G8" s="9">
        <v>7924</v>
      </c>
      <c r="H8" s="9">
        <f t="shared" si="0"/>
        <v>25962</v>
      </c>
      <c r="I8" s="9">
        <v>8365</v>
      </c>
      <c r="J8" s="9">
        <v>2473</v>
      </c>
      <c r="K8" s="9">
        <v>6296</v>
      </c>
      <c r="L8" s="9">
        <v>3847</v>
      </c>
      <c r="M8" s="9">
        <f t="shared" si="1"/>
        <v>20981</v>
      </c>
    </row>
    <row r="9" spans="1:13" s="7" customFormat="1" ht="18" hidden="1" customHeight="1" outlineLevel="2" x14ac:dyDescent="0.4">
      <c r="B9" s="8">
        <v>2</v>
      </c>
      <c r="C9" s="8" t="s">
        <v>9</v>
      </c>
      <c r="D9" s="9">
        <v>3928</v>
      </c>
      <c r="E9" s="9">
        <v>6668</v>
      </c>
      <c r="F9" s="9">
        <v>4428</v>
      </c>
      <c r="G9" s="9">
        <v>2523</v>
      </c>
      <c r="H9" s="9">
        <f t="shared" si="0"/>
        <v>17547</v>
      </c>
      <c r="I9" s="9">
        <v>6173</v>
      </c>
      <c r="J9" s="9">
        <v>4222</v>
      </c>
      <c r="K9" s="9">
        <v>4108</v>
      </c>
      <c r="L9" s="9">
        <v>6898</v>
      </c>
      <c r="M9" s="9">
        <f t="shared" si="1"/>
        <v>21401</v>
      </c>
    </row>
    <row r="10" spans="1:13" s="7" customFormat="1" ht="18" hidden="1" customHeight="1" outlineLevel="2" x14ac:dyDescent="0.4">
      <c r="B10" s="8">
        <v>2</v>
      </c>
      <c r="C10" s="8" t="s">
        <v>10</v>
      </c>
      <c r="D10" s="9">
        <v>6662</v>
      </c>
      <c r="E10" s="9">
        <v>2502</v>
      </c>
      <c r="F10" s="9">
        <v>4965</v>
      </c>
      <c r="G10" s="9">
        <v>4605</v>
      </c>
      <c r="H10" s="9">
        <f t="shared" si="0"/>
        <v>18734</v>
      </c>
      <c r="I10" s="9">
        <v>7779</v>
      </c>
      <c r="J10" s="9">
        <v>9893</v>
      </c>
      <c r="K10" s="9">
        <v>5727</v>
      </c>
      <c r="L10" s="9">
        <v>2233</v>
      </c>
      <c r="M10" s="9">
        <f t="shared" si="1"/>
        <v>25632</v>
      </c>
    </row>
    <row r="11" spans="1:13" s="7" customFormat="1" ht="18" customHeight="1" outlineLevel="1" collapsed="1" x14ac:dyDescent="0.4">
      <c r="B11" s="8">
        <v>2</v>
      </c>
      <c r="C11" s="8" t="s">
        <v>12</v>
      </c>
      <c r="D11" s="9">
        <f>SUM(D7:D10)</f>
        <v>17410</v>
      </c>
      <c r="E11" s="9">
        <f t="shared" ref="E11:M11" si="3">SUM(E7:E10)</f>
        <v>20170</v>
      </c>
      <c r="F11" s="9">
        <f t="shared" si="3"/>
        <v>17489</v>
      </c>
      <c r="G11" s="9">
        <f t="shared" si="3"/>
        <v>21028</v>
      </c>
      <c r="H11" s="9">
        <f t="shared" si="3"/>
        <v>76097</v>
      </c>
      <c r="I11" s="9">
        <f t="shared" si="3"/>
        <v>23347</v>
      </c>
      <c r="J11" s="9">
        <f t="shared" si="3"/>
        <v>18277</v>
      </c>
      <c r="K11" s="9">
        <f t="shared" si="3"/>
        <v>20966</v>
      </c>
      <c r="L11" s="9">
        <f t="shared" si="3"/>
        <v>14090</v>
      </c>
      <c r="M11" s="9">
        <f t="shared" si="3"/>
        <v>76680</v>
      </c>
    </row>
    <row r="12" spans="1:13" s="7" customFormat="1" ht="18" hidden="1" customHeight="1" outlineLevel="2" x14ac:dyDescent="0.4">
      <c r="B12" s="8">
        <v>3</v>
      </c>
      <c r="C12" s="8" t="s">
        <v>3</v>
      </c>
      <c r="D12" s="9">
        <v>5738</v>
      </c>
      <c r="E12" s="9">
        <v>7165</v>
      </c>
      <c r="F12" s="9">
        <v>5530</v>
      </c>
      <c r="G12" s="9">
        <v>5919</v>
      </c>
      <c r="H12" s="9">
        <f t="shared" si="0"/>
        <v>24352</v>
      </c>
      <c r="I12" s="9">
        <v>9403</v>
      </c>
      <c r="J12" s="9">
        <v>4300</v>
      </c>
      <c r="K12" s="9">
        <v>7461</v>
      </c>
      <c r="L12" s="9">
        <v>3315</v>
      </c>
      <c r="M12" s="9">
        <f t="shared" si="1"/>
        <v>24479</v>
      </c>
    </row>
    <row r="13" spans="1:13" s="7" customFormat="1" ht="18" hidden="1" customHeight="1" outlineLevel="2" x14ac:dyDescent="0.4">
      <c r="A13" s="4"/>
      <c r="B13" s="8">
        <v>3</v>
      </c>
      <c r="C13" s="8" t="s">
        <v>6</v>
      </c>
      <c r="D13" s="9">
        <v>1622</v>
      </c>
      <c r="E13" s="9">
        <v>7313</v>
      </c>
      <c r="F13" s="9">
        <v>4450</v>
      </c>
      <c r="G13" s="9">
        <v>9317</v>
      </c>
      <c r="H13" s="9">
        <f t="shared" si="0"/>
        <v>22702</v>
      </c>
      <c r="I13" s="9">
        <v>6268</v>
      </c>
      <c r="J13" s="9">
        <v>5249</v>
      </c>
      <c r="K13" s="9">
        <v>8824</v>
      </c>
      <c r="L13" s="9">
        <v>3988</v>
      </c>
      <c r="M13" s="9">
        <f t="shared" si="1"/>
        <v>24329</v>
      </c>
    </row>
    <row r="14" spans="1:13" s="7" customFormat="1" ht="18" hidden="1" customHeight="1" outlineLevel="2" x14ac:dyDescent="0.4">
      <c r="B14" s="8">
        <v>3</v>
      </c>
      <c r="C14" s="8" t="s">
        <v>4</v>
      </c>
      <c r="D14" s="9">
        <v>3872</v>
      </c>
      <c r="E14" s="9">
        <v>4931</v>
      </c>
      <c r="F14" s="9">
        <v>4445</v>
      </c>
      <c r="G14" s="9">
        <v>6972</v>
      </c>
      <c r="H14" s="9">
        <f t="shared" si="0"/>
        <v>20220</v>
      </c>
      <c r="I14" s="9">
        <v>5971</v>
      </c>
      <c r="J14" s="9">
        <v>4989</v>
      </c>
      <c r="K14" s="9">
        <v>6703</v>
      </c>
      <c r="L14" s="9">
        <v>4438</v>
      </c>
      <c r="M14" s="9">
        <f t="shared" si="1"/>
        <v>22101</v>
      </c>
    </row>
    <row r="15" spans="1:13" s="7" customFormat="1" ht="18" hidden="1" customHeight="1" outlineLevel="2" x14ac:dyDescent="0.4">
      <c r="A15" s="4"/>
      <c r="B15" s="8">
        <v>3</v>
      </c>
      <c r="C15" s="8" t="s">
        <v>5</v>
      </c>
      <c r="D15" s="9">
        <v>4080</v>
      </c>
      <c r="E15" s="9">
        <v>3836</v>
      </c>
      <c r="F15" s="9">
        <v>7814</v>
      </c>
      <c r="G15" s="9">
        <v>3516</v>
      </c>
      <c r="H15" s="9">
        <f t="shared" si="0"/>
        <v>19246</v>
      </c>
      <c r="I15" s="9">
        <v>2293</v>
      </c>
      <c r="J15" s="9">
        <v>9606</v>
      </c>
      <c r="K15" s="9">
        <v>4162</v>
      </c>
      <c r="L15" s="9">
        <v>6617</v>
      </c>
      <c r="M15" s="9">
        <f t="shared" si="1"/>
        <v>22678</v>
      </c>
    </row>
    <row r="16" spans="1:13" s="7" customFormat="1" ht="18" customHeight="1" outlineLevel="1" collapsed="1" x14ac:dyDescent="0.4">
      <c r="A16" s="4"/>
      <c r="B16" s="8">
        <v>3</v>
      </c>
      <c r="C16" s="8" t="s">
        <v>12</v>
      </c>
      <c r="D16" s="9">
        <f>SUM(D12:D15)</f>
        <v>15312</v>
      </c>
      <c r="E16" s="9">
        <f t="shared" ref="E16:M16" si="4">SUM(E12:E15)</f>
        <v>23245</v>
      </c>
      <c r="F16" s="9">
        <f t="shared" si="4"/>
        <v>22239</v>
      </c>
      <c r="G16" s="9">
        <f t="shared" si="4"/>
        <v>25724</v>
      </c>
      <c r="H16" s="9">
        <f t="shared" si="4"/>
        <v>86520</v>
      </c>
      <c r="I16" s="9">
        <f t="shared" si="4"/>
        <v>23935</v>
      </c>
      <c r="J16" s="9">
        <f t="shared" si="4"/>
        <v>24144</v>
      </c>
      <c r="K16" s="9">
        <f t="shared" si="4"/>
        <v>27150</v>
      </c>
      <c r="L16" s="9">
        <f t="shared" si="4"/>
        <v>18358</v>
      </c>
      <c r="M16" s="9">
        <f t="shared" si="4"/>
        <v>93587</v>
      </c>
    </row>
    <row r="17" spans="1:13" s="4" customFormat="1" ht="18" customHeight="1" x14ac:dyDescent="0.4">
      <c r="B17" s="8" t="s">
        <v>14</v>
      </c>
      <c r="C17" s="8" t="s">
        <v>13</v>
      </c>
      <c r="D17" s="10">
        <f t="shared" ref="D17:M17" si="5">D6+D11+D16</f>
        <v>42444</v>
      </c>
      <c r="E17" s="10">
        <f t="shared" si="5"/>
        <v>52860</v>
      </c>
      <c r="F17" s="10">
        <f t="shared" si="5"/>
        <v>48998</v>
      </c>
      <c r="G17" s="10">
        <f t="shared" si="5"/>
        <v>54209</v>
      </c>
      <c r="H17" s="10">
        <f t="shared" si="5"/>
        <v>198511</v>
      </c>
      <c r="I17" s="10">
        <f t="shared" si="5"/>
        <v>52660</v>
      </c>
      <c r="J17" s="10">
        <f t="shared" si="5"/>
        <v>54739</v>
      </c>
      <c r="K17" s="10">
        <f t="shared" si="5"/>
        <v>62180</v>
      </c>
      <c r="L17" s="10">
        <f t="shared" si="5"/>
        <v>42447</v>
      </c>
      <c r="M17" s="10">
        <f t="shared" si="5"/>
        <v>212026</v>
      </c>
    </row>
    <row r="18" spans="1:13" ht="18" customHeight="1" x14ac:dyDescent="0.4">
      <c r="A18" s="1"/>
      <c r="B18" s="1"/>
      <c r="C18" s="1"/>
    </row>
    <row r="19" spans="1:13" ht="18" customHeight="1" x14ac:dyDescent="0.4">
      <c r="A19" s="1"/>
      <c r="B19" s="1"/>
      <c r="C19" s="1"/>
    </row>
    <row r="20" spans="1:13" ht="18" customHeight="1" x14ac:dyDescent="0.4">
      <c r="A20" s="1"/>
      <c r="B20" s="1"/>
      <c r="C20" s="1"/>
    </row>
    <row r="21" spans="1:13" ht="18" customHeight="1" x14ac:dyDescent="0.4">
      <c r="A21" s="1"/>
      <c r="B21" s="1"/>
      <c r="C21" s="1"/>
    </row>
    <row r="22" spans="1:13" ht="18" customHeight="1" x14ac:dyDescent="0.4">
      <c r="A22" s="1"/>
      <c r="B22" s="1"/>
      <c r="C22" s="1"/>
    </row>
    <row r="23" spans="1:13" ht="18" customHeight="1" x14ac:dyDescent="0.4">
      <c r="A23" s="1"/>
      <c r="B23" s="1"/>
      <c r="C23" s="1"/>
    </row>
    <row r="24" spans="1:13" ht="18" customHeight="1" x14ac:dyDescent="0.4">
      <c r="A24" s="1"/>
      <c r="B24" s="1"/>
      <c r="C24" s="1"/>
    </row>
    <row r="25" spans="1:13" ht="18" customHeight="1" x14ac:dyDescent="0.4">
      <c r="A25" s="1"/>
      <c r="B25" s="1"/>
      <c r="C25" s="1"/>
    </row>
    <row r="26" spans="1:13" ht="18" customHeight="1" x14ac:dyDescent="0.4">
      <c r="A26" s="1"/>
      <c r="B26" s="1"/>
      <c r="C26" s="1"/>
    </row>
    <row r="27" spans="1:13" ht="18" customHeight="1" x14ac:dyDescent="0.4">
      <c r="A27" s="1"/>
      <c r="B27" s="1"/>
      <c r="C27" s="1"/>
    </row>
    <row r="28" spans="1:13" ht="18" customHeight="1" x14ac:dyDescent="0.4">
      <c r="A28" s="1"/>
      <c r="B28" s="1"/>
      <c r="C28" s="1"/>
    </row>
    <row r="29" spans="1:13" ht="18" customHeight="1" x14ac:dyDescent="0.4">
      <c r="A29" s="1"/>
      <c r="B29" s="1"/>
      <c r="C29" s="1"/>
    </row>
    <row r="30" spans="1:13" ht="18" customHeight="1" x14ac:dyDescent="0.4">
      <c r="A30" s="1"/>
      <c r="B30" s="1"/>
      <c r="C30" s="1"/>
    </row>
    <row r="31" spans="1:13" ht="18" customHeight="1" x14ac:dyDescent="0.4">
      <c r="A31" s="1"/>
      <c r="B31" s="1"/>
      <c r="C31" s="1"/>
    </row>
    <row r="32" spans="1:13" ht="18" customHeight="1" x14ac:dyDescent="0.4">
      <c r="A32" s="1"/>
      <c r="B32" s="1"/>
      <c r="C32" s="1"/>
    </row>
    <row r="33" s="1" customFormat="1" ht="18" customHeight="1" x14ac:dyDescent="0.4"/>
    <row r="34" s="1" customFormat="1" ht="18" customHeight="1" x14ac:dyDescent="0.4"/>
    <row r="35" s="1" customFormat="1" ht="18" customHeight="1" x14ac:dyDescent="0.4"/>
    <row r="36" s="1" customFormat="1" ht="18" customHeight="1" x14ac:dyDescent="0.4"/>
    <row r="37" s="1" customFormat="1" ht="18" customHeight="1" x14ac:dyDescent="0.4"/>
    <row r="38" s="1" customFormat="1" ht="18" customHeight="1" x14ac:dyDescent="0.4"/>
    <row r="39" s="1" customFormat="1" ht="18" customHeight="1" x14ac:dyDescent="0.4"/>
    <row r="40" s="1" customFormat="1" ht="18" customHeight="1" x14ac:dyDescent="0.4"/>
    <row r="41" s="1" customFormat="1" ht="18" customHeight="1" x14ac:dyDescent="0.4"/>
    <row r="42" s="1" customFormat="1" ht="18" customHeight="1" x14ac:dyDescent="0.4"/>
    <row r="43" s="1" customFormat="1" ht="18" customHeight="1" x14ac:dyDescent="0.4"/>
    <row r="44" s="1" customFormat="1" ht="18" customHeight="1" x14ac:dyDescent="0.4"/>
    <row r="45" s="1" customFormat="1" ht="18" customHeight="1" x14ac:dyDescent="0.4"/>
    <row r="46" s="1" customFormat="1" ht="18" customHeight="1" x14ac:dyDescent="0.4"/>
    <row r="47" s="1" customFormat="1" ht="18" customHeight="1" x14ac:dyDescent="0.4"/>
  </sheetData>
  <sortState xmlns:xlrd2="http://schemas.microsoft.com/office/spreadsheetml/2017/richdata2" ref="B4:F63">
    <sortCondition ref="D4:D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zoomScaleNormal="100" workbookViewId="0">
      <selection activeCell="T32" sqref="T32"/>
    </sheetView>
  </sheetViews>
  <sheetFormatPr defaultColWidth="18.59765625" defaultRowHeight="18" customHeight="1" outlineLevelCol="1" x14ac:dyDescent="0.4"/>
  <cols>
    <col min="1" max="1" width="3.59765625" style="2" customWidth="1"/>
    <col min="2" max="2" width="4.59765625" style="3" customWidth="1"/>
    <col min="3" max="3" width="10.59765625" style="3" customWidth="1"/>
    <col min="4" max="11" width="8.59765625" style="1" hidden="1" customWidth="1" outlineLevel="1"/>
    <col min="12" max="12" width="8.59765625" style="1" customWidth="1" collapsed="1"/>
    <col min="13" max="13" width="8.59765625" style="1" customWidth="1"/>
    <col min="14" max="16384" width="18.59765625" style="1"/>
  </cols>
  <sheetData>
    <row r="1" spans="1:13" ht="18" customHeight="1" x14ac:dyDescent="0.4">
      <c r="A1" s="5" t="s">
        <v>15</v>
      </c>
      <c r="B1" s="1"/>
      <c r="C1" s="1"/>
    </row>
    <row r="2" spans="1:13" ht="18" customHeight="1" thickBot="1" x14ac:dyDescent="0.45">
      <c r="B2" s="1"/>
      <c r="C2" s="1"/>
    </row>
    <row r="3" spans="1:13" s="4" customFormat="1" ht="18" customHeight="1" x14ac:dyDescent="0.4">
      <c r="B3" s="6" t="s">
        <v>7</v>
      </c>
      <c r="C3" s="6" t="s">
        <v>8</v>
      </c>
      <c r="D3" s="11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1" t="s">
        <v>22</v>
      </c>
      <c r="K3" s="11" t="s">
        <v>23</v>
      </c>
      <c r="L3" s="11" t="s">
        <v>24</v>
      </c>
      <c r="M3" s="11" t="s">
        <v>25</v>
      </c>
    </row>
    <row r="4" spans="1:13" s="7" customFormat="1" ht="18" customHeight="1" x14ac:dyDescent="0.4">
      <c r="B4" s="8">
        <v>1</v>
      </c>
      <c r="C4" s="8" t="s">
        <v>0</v>
      </c>
      <c r="D4" s="9">
        <v>4492</v>
      </c>
      <c r="E4" s="9">
        <v>4651</v>
      </c>
      <c r="F4" s="9">
        <v>2994</v>
      </c>
      <c r="G4" s="9">
        <v>2954</v>
      </c>
      <c r="H4" s="9">
        <f>SUM(D4:G4)</f>
        <v>15091</v>
      </c>
      <c r="I4" s="9">
        <v>3529</v>
      </c>
      <c r="J4" s="9">
        <v>7937</v>
      </c>
      <c r="K4" s="9">
        <v>8293</v>
      </c>
      <c r="L4" s="9">
        <v>2232</v>
      </c>
      <c r="M4" s="9">
        <f>SUM(I4:L4)</f>
        <v>21991</v>
      </c>
    </row>
    <row r="5" spans="1:13" s="7" customFormat="1" ht="18" customHeight="1" x14ac:dyDescent="0.4">
      <c r="B5" s="8">
        <v>1</v>
      </c>
      <c r="C5" s="8" t="s">
        <v>2</v>
      </c>
      <c r="D5" s="9">
        <v>5230</v>
      </c>
      <c r="E5" s="9">
        <v>4794</v>
      </c>
      <c r="F5" s="9">
        <v>6276</v>
      </c>
      <c r="G5" s="9">
        <v>4503</v>
      </c>
      <c r="H5" s="9">
        <f t="shared" ref="H5:H15" si="0">SUM(D5:G5)</f>
        <v>20803</v>
      </c>
      <c r="I5" s="9">
        <v>1849</v>
      </c>
      <c r="J5" s="9">
        <v>4381</v>
      </c>
      <c r="K5" s="9">
        <v>5771</v>
      </c>
      <c r="L5" s="9">
        <v>7767</v>
      </c>
      <c r="M5" s="9">
        <f t="shared" ref="M5:M15" si="1">SUM(I5:L5)</f>
        <v>19768</v>
      </c>
    </row>
    <row r="6" spans="1:13" s="7" customFormat="1" ht="18" customHeight="1" x14ac:dyDescent="0.4">
      <c r="B6" s="8">
        <v>1</v>
      </c>
      <c r="C6" s="8" t="s">
        <v>12</v>
      </c>
      <c r="D6" s="9">
        <f>SUM(D4:D5)</f>
        <v>9722</v>
      </c>
      <c r="E6" s="9">
        <f t="shared" ref="E6:M6" si="2">SUM(E4:E5)</f>
        <v>9445</v>
      </c>
      <c r="F6" s="9">
        <f t="shared" si="2"/>
        <v>9270</v>
      </c>
      <c r="G6" s="9">
        <f t="shared" si="2"/>
        <v>7457</v>
      </c>
      <c r="H6" s="9">
        <f t="shared" si="2"/>
        <v>35894</v>
      </c>
      <c r="I6" s="9">
        <f t="shared" si="2"/>
        <v>5378</v>
      </c>
      <c r="J6" s="9">
        <f t="shared" si="2"/>
        <v>12318</v>
      </c>
      <c r="K6" s="9">
        <f t="shared" si="2"/>
        <v>14064</v>
      </c>
      <c r="L6" s="9">
        <f t="shared" si="2"/>
        <v>9999</v>
      </c>
      <c r="M6" s="9">
        <f t="shared" si="2"/>
        <v>41759</v>
      </c>
    </row>
    <row r="7" spans="1:13" s="7" customFormat="1" ht="18" customHeight="1" x14ac:dyDescent="0.4">
      <c r="A7" s="4"/>
      <c r="B7" s="8">
        <v>2</v>
      </c>
      <c r="C7" s="8" t="s">
        <v>1</v>
      </c>
      <c r="D7" s="9">
        <v>2791</v>
      </c>
      <c r="E7" s="9">
        <v>1180</v>
      </c>
      <c r="F7" s="9">
        <v>3907</v>
      </c>
      <c r="G7" s="9">
        <v>5976</v>
      </c>
      <c r="H7" s="9">
        <f t="shared" si="0"/>
        <v>13854</v>
      </c>
      <c r="I7" s="9">
        <v>1030</v>
      </c>
      <c r="J7" s="9">
        <v>1689</v>
      </c>
      <c r="K7" s="9">
        <v>4835</v>
      </c>
      <c r="L7" s="9">
        <v>1112</v>
      </c>
      <c r="M7" s="9">
        <f t="shared" si="1"/>
        <v>8666</v>
      </c>
    </row>
    <row r="8" spans="1:13" s="7" customFormat="1" ht="18" customHeight="1" x14ac:dyDescent="0.4">
      <c r="B8" s="8">
        <v>2</v>
      </c>
      <c r="C8" s="8" t="s">
        <v>11</v>
      </c>
      <c r="D8" s="9">
        <v>4029</v>
      </c>
      <c r="E8" s="9">
        <v>9820</v>
      </c>
      <c r="F8" s="9">
        <v>4189</v>
      </c>
      <c r="G8" s="9">
        <v>7924</v>
      </c>
      <c r="H8" s="9">
        <f t="shared" si="0"/>
        <v>25962</v>
      </c>
      <c r="I8" s="9">
        <v>8365</v>
      </c>
      <c r="J8" s="9">
        <v>2473</v>
      </c>
      <c r="K8" s="9">
        <v>6296</v>
      </c>
      <c r="L8" s="9">
        <v>3847</v>
      </c>
      <c r="M8" s="9">
        <f t="shared" si="1"/>
        <v>20981</v>
      </c>
    </row>
    <row r="9" spans="1:13" s="7" customFormat="1" ht="18" customHeight="1" x14ac:dyDescent="0.4">
      <c r="B9" s="8">
        <v>2</v>
      </c>
      <c r="C9" s="8" t="s">
        <v>9</v>
      </c>
      <c r="D9" s="9">
        <v>3928</v>
      </c>
      <c r="E9" s="9">
        <v>6668</v>
      </c>
      <c r="F9" s="9">
        <v>4428</v>
      </c>
      <c r="G9" s="9">
        <v>2523</v>
      </c>
      <c r="H9" s="9">
        <f t="shared" si="0"/>
        <v>17547</v>
      </c>
      <c r="I9" s="9">
        <v>6173</v>
      </c>
      <c r="J9" s="9">
        <v>4222</v>
      </c>
      <c r="K9" s="9">
        <v>4108</v>
      </c>
      <c r="L9" s="9">
        <v>6898</v>
      </c>
      <c r="M9" s="9">
        <f t="shared" si="1"/>
        <v>21401</v>
      </c>
    </row>
    <row r="10" spans="1:13" s="7" customFormat="1" ht="18" customHeight="1" x14ac:dyDescent="0.4">
      <c r="B10" s="8">
        <v>2</v>
      </c>
      <c r="C10" s="8" t="s">
        <v>10</v>
      </c>
      <c r="D10" s="9">
        <v>6662</v>
      </c>
      <c r="E10" s="9">
        <v>2502</v>
      </c>
      <c r="F10" s="9">
        <v>4965</v>
      </c>
      <c r="G10" s="9">
        <v>4605</v>
      </c>
      <c r="H10" s="9">
        <f t="shared" si="0"/>
        <v>18734</v>
      </c>
      <c r="I10" s="9">
        <v>7779</v>
      </c>
      <c r="J10" s="9">
        <v>9893</v>
      </c>
      <c r="K10" s="9">
        <v>5727</v>
      </c>
      <c r="L10" s="9">
        <v>2233</v>
      </c>
      <c r="M10" s="9">
        <f t="shared" si="1"/>
        <v>25632</v>
      </c>
    </row>
    <row r="11" spans="1:13" s="7" customFormat="1" ht="18" customHeight="1" x14ac:dyDescent="0.4">
      <c r="B11" s="8">
        <v>2</v>
      </c>
      <c r="C11" s="8" t="s">
        <v>12</v>
      </c>
      <c r="D11" s="9">
        <f>SUM(D7:D10)</f>
        <v>17410</v>
      </c>
      <c r="E11" s="9">
        <f t="shared" ref="E11:M11" si="3">SUM(E7:E10)</f>
        <v>20170</v>
      </c>
      <c r="F11" s="9">
        <f t="shared" si="3"/>
        <v>17489</v>
      </c>
      <c r="G11" s="9">
        <f t="shared" si="3"/>
        <v>21028</v>
      </c>
      <c r="H11" s="9">
        <f t="shared" si="3"/>
        <v>76097</v>
      </c>
      <c r="I11" s="9">
        <f t="shared" si="3"/>
        <v>23347</v>
      </c>
      <c r="J11" s="9">
        <f t="shared" si="3"/>
        <v>18277</v>
      </c>
      <c r="K11" s="9">
        <f t="shared" si="3"/>
        <v>20966</v>
      </c>
      <c r="L11" s="9">
        <f t="shared" si="3"/>
        <v>14090</v>
      </c>
      <c r="M11" s="9">
        <f t="shared" si="3"/>
        <v>76680</v>
      </c>
    </row>
    <row r="12" spans="1:13" s="7" customFormat="1" ht="18" customHeight="1" x14ac:dyDescent="0.4">
      <c r="B12" s="8">
        <v>3</v>
      </c>
      <c r="C12" s="8" t="s">
        <v>3</v>
      </c>
      <c r="D12" s="9">
        <v>5738</v>
      </c>
      <c r="E12" s="9">
        <v>7165</v>
      </c>
      <c r="F12" s="9">
        <v>5530</v>
      </c>
      <c r="G12" s="9">
        <v>5919</v>
      </c>
      <c r="H12" s="9">
        <f t="shared" si="0"/>
        <v>24352</v>
      </c>
      <c r="I12" s="9">
        <v>9403</v>
      </c>
      <c r="J12" s="9">
        <v>4300</v>
      </c>
      <c r="K12" s="9">
        <v>7461</v>
      </c>
      <c r="L12" s="9">
        <v>3315</v>
      </c>
      <c r="M12" s="9">
        <f t="shared" si="1"/>
        <v>24479</v>
      </c>
    </row>
    <row r="13" spans="1:13" s="7" customFormat="1" ht="18" customHeight="1" x14ac:dyDescent="0.4">
      <c r="A13" s="4"/>
      <c r="B13" s="8">
        <v>3</v>
      </c>
      <c r="C13" s="8" t="s">
        <v>6</v>
      </c>
      <c r="D13" s="9">
        <v>1622</v>
      </c>
      <c r="E13" s="9">
        <v>7313</v>
      </c>
      <c r="F13" s="9">
        <v>4450</v>
      </c>
      <c r="G13" s="9">
        <v>9317</v>
      </c>
      <c r="H13" s="9">
        <f t="shared" si="0"/>
        <v>22702</v>
      </c>
      <c r="I13" s="9">
        <v>6268</v>
      </c>
      <c r="J13" s="9">
        <v>5249</v>
      </c>
      <c r="K13" s="9">
        <v>8824</v>
      </c>
      <c r="L13" s="9">
        <v>3988</v>
      </c>
      <c r="M13" s="9">
        <f t="shared" si="1"/>
        <v>24329</v>
      </c>
    </row>
    <row r="14" spans="1:13" s="7" customFormat="1" ht="18" customHeight="1" x14ac:dyDescent="0.4">
      <c r="B14" s="8">
        <v>3</v>
      </c>
      <c r="C14" s="8" t="s">
        <v>4</v>
      </c>
      <c r="D14" s="9">
        <v>3872</v>
      </c>
      <c r="E14" s="9">
        <v>4931</v>
      </c>
      <c r="F14" s="9">
        <v>4445</v>
      </c>
      <c r="G14" s="9">
        <v>6972</v>
      </c>
      <c r="H14" s="9">
        <f t="shared" si="0"/>
        <v>20220</v>
      </c>
      <c r="I14" s="9">
        <v>5971</v>
      </c>
      <c r="J14" s="9">
        <v>4989</v>
      </c>
      <c r="K14" s="9">
        <v>6703</v>
      </c>
      <c r="L14" s="9">
        <v>4438</v>
      </c>
      <c r="M14" s="9">
        <f t="shared" si="1"/>
        <v>22101</v>
      </c>
    </row>
    <row r="15" spans="1:13" s="7" customFormat="1" ht="18" customHeight="1" x14ac:dyDescent="0.4">
      <c r="A15" s="4"/>
      <c r="B15" s="8">
        <v>3</v>
      </c>
      <c r="C15" s="8" t="s">
        <v>5</v>
      </c>
      <c r="D15" s="9">
        <v>4080</v>
      </c>
      <c r="E15" s="9">
        <v>3836</v>
      </c>
      <c r="F15" s="9">
        <v>7814</v>
      </c>
      <c r="G15" s="9">
        <v>3516</v>
      </c>
      <c r="H15" s="9">
        <f t="shared" si="0"/>
        <v>19246</v>
      </c>
      <c r="I15" s="9">
        <v>2293</v>
      </c>
      <c r="J15" s="9">
        <v>9606</v>
      </c>
      <c r="K15" s="9">
        <v>4162</v>
      </c>
      <c r="L15" s="9">
        <v>6617</v>
      </c>
      <c r="M15" s="9">
        <f t="shared" si="1"/>
        <v>22678</v>
      </c>
    </row>
    <row r="16" spans="1:13" s="7" customFormat="1" ht="18" customHeight="1" x14ac:dyDescent="0.4">
      <c r="A16" s="4"/>
      <c r="B16" s="8">
        <v>3</v>
      </c>
      <c r="C16" s="8" t="s">
        <v>12</v>
      </c>
      <c r="D16" s="9">
        <f>SUM(D12:D15)</f>
        <v>15312</v>
      </c>
      <c r="E16" s="9">
        <f t="shared" ref="E16:M16" si="4">SUM(E12:E15)</f>
        <v>23245</v>
      </c>
      <c r="F16" s="9">
        <f t="shared" si="4"/>
        <v>22239</v>
      </c>
      <c r="G16" s="9">
        <f t="shared" si="4"/>
        <v>25724</v>
      </c>
      <c r="H16" s="9">
        <f t="shared" si="4"/>
        <v>86520</v>
      </c>
      <c r="I16" s="9">
        <f t="shared" si="4"/>
        <v>23935</v>
      </c>
      <c r="J16" s="9">
        <f t="shared" si="4"/>
        <v>24144</v>
      </c>
      <c r="K16" s="9">
        <f t="shared" si="4"/>
        <v>27150</v>
      </c>
      <c r="L16" s="9">
        <f t="shared" si="4"/>
        <v>18358</v>
      </c>
      <c r="M16" s="9">
        <f t="shared" si="4"/>
        <v>93587</v>
      </c>
    </row>
    <row r="17" spans="1:13" s="4" customFormat="1" ht="18" customHeight="1" x14ac:dyDescent="0.4">
      <c r="B17" s="8" t="s">
        <v>14</v>
      </c>
      <c r="C17" s="8" t="s">
        <v>13</v>
      </c>
      <c r="D17" s="10">
        <f t="shared" ref="D17:M17" si="5">D6+D11+D16</f>
        <v>42444</v>
      </c>
      <c r="E17" s="10">
        <f t="shared" si="5"/>
        <v>52860</v>
      </c>
      <c r="F17" s="10">
        <f t="shared" si="5"/>
        <v>48998</v>
      </c>
      <c r="G17" s="10">
        <f t="shared" si="5"/>
        <v>54209</v>
      </c>
      <c r="H17" s="10">
        <f t="shared" si="5"/>
        <v>198511</v>
      </c>
      <c r="I17" s="10">
        <f t="shared" si="5"/>
        <v>52660</v>
      </c>
      <c r="J17" s="10">
        <f t="shared" si="5"/>
        <v>54739</v>
      </c>
      <c r="K17" s="10">
        <f t="shared" si="5"/>
        <v>62180</v>
      </c>
      <c r="L17" s="10">
        <f t="shared" si="5"/>
        <v>42447</v>
      </c>
      <c r="M17" s="10">
        <f t="shared" si="5"/>
        <v>212026</v>
      </c>
    </row>
    <row r="18" spans="1:13" ht="18" customHeight="1" x14ac:dyDescent="0.4">
      <c r="A18" s="1"/>
    </row>
    <row r="19" spans="1:13" ht="18" customHeight="1" x14ac:dyDescent="0.4">
      <c r="A19" s="1"/>
    </row>
    <row r="20" spans="1:13" ht="18" customHeight="1" x14ac:dyDescent="0.4">
      <c r="A20" s="1"/>
    </row>
    <row r="21" spans="1:13" ht="18" customHeight="1" x14ac:dyDescent="0.4">
      <c r="A21" s="1"/>
    </row>
    <row r="22" spans="1:13" ht="18" customHeight="1" x14ac:dyDescent="0.4">
      <c r="A22" s="1"/>
    </row>
    <row r="23" spans="1:13" ht="18" customHeight="1" x14ac:dyDescent="0.4">
      <c r="A23" s="1"/>
    </row>
    <row r="24" spans="1:13" ht="18" customHeight="1" x14ac:dyDescent="0.4">
      <c r="A24" s="1"/>
    </row>
    <row r="25" spans="1:13" ht="18" customHeight="1" x14ac:dyDescent="0.4">
      <c r="A25" s="1"/>
    </row>
    <row r="26" spans="1:13" ht="18" customHeight="1" x14ac:dyDescent="0.4">
      <c r="A26" s="1"/>
    </row>
    <row r="27" spans="1:13" ht="18" customHeight="1" x14ac:dyDescent="0.4">
      <c r="A27" s="1"/>
    </row>
    <row r="28" spans="1:13" ht="18" customHeight="1" x14ac:dyDescent="0.4">
      <c r="A28" s="1"/>
    </row>
    <row r="29" spans="1:13" ht="18" customHeight="1" x14ac:dyDescent="0.4">
      <c r="A29" s="1"/>
    </row>
    <row r="30" spans="1:13" ht="18" customHeight="1" x14ac:dyDescent="0.4">
      <c r="A30" s="1"/>
    </row>
    <row r="31" spans="1:13" ht="18" customHeight="1" x14ac:dyDescent="0.4">
      <c r="A31" s="1"/>
    </row>
    <row r="32" spans="1:13" ht="18" customHeight="1" x14ac:dyDescent="0.4">
      <c r="A32" s="1"/>
    </row>
    <row r="33" s="1" customFormat="1" ht="18" customHeight="1" x14ac:dyDescent="0.4"/>
    <row r="34" s="1" customFormat="1" ht="18" customHeight="1" x14ac:dyDescent="0.4"/>
    <row r="35" s="1" customFormat="1" ht="18" customHeight="1" x14ac:dyDescent="0.4"/>
    <row r="36" s="1" customFormat="1" ht="18" customHeight="1" x14ac:dyDescent="0.4"/>
    <row r="37" s="1" customFormat="1" ht="18" customHeight="1" x14ac:dyDescent="0.4"/>
    <row r="38" s="1" customFormat="1" ht="18" customHeight="1" x14ac:dyDescent="0.4"/>
    <row r="39" s="1" customFormat="1" ht="18" customHeight="1" x14ac:dyDescent="0.4"/>
    <row r="40" s="1" customFormat="1" ht="18" customHeight="1" x14ac:dyDescent="0.4"/>
    <row r="41" s="1" customFormat="1" ht="18" customHeight="1" x14ac:dyDescent="0.4"/>
    <row r="42" s="1" customFormat="1" ht="18" customHeight="1" x14ac:dyDescent="0.4"/>
    <row r="43" s="1" customFormat="1" ht="18" customHeight="1" x14ac:dyDescent="0.4"/>
    <row r="44" s="1" customFormat="1" ht="18" customHeight="1" x14ac:dyDescent="0.4"/>
    <row r="45" s="1" customFormat="1" ht="18" customHeight="1" x14ac:dyDescent="0.4"/>
    <row r="46" s="1" customFormat="1" ht="18" customHeight="1" x14ac:dyDescent="0.4"/>
    <row r="47" s="1" customFormat="1" ht="18" customHeight="1" x14ac:dyDescent="0.4"/>
    <row r="48" s="1" customFormat="1" ht="18" customHeight="1" x14ac:dyDescent="0.4"/>
    <row r="49" s="1" customFormat="1" ht="18" customHeight="1" x14ac:dyDescent="0.4"/>
    <row r="50" s="1" customFormat="1" ht="18" customHeight="1" x14ac:dyDescent="0.4"/>
    <row r="51" s="1" customFormat="1" ht="18" customHeight="1" x14ac:dyDescent="0.4"/>
    <row r="52" s="1" customFormat="1" ht="18" customHeight="1" x14ac:dyDescent="0.4"/>
    <row r="53" s="1" customFormat="1" ht="18" customHeight="1" x14ac:dyDescent="0.4"/>
    <row r="54" s="1" customFormat="1" ht="18" customHeight="1" x14ac:dyDescent="0.4"/>
    <row r="55" s="1" customFormat="1" ht="18" customHeight="1" x14ac:dyDescent="0.4"/>
    <row r="56" s="1" customFormat="1" ht="18" customHeight="1" x14ac:dyDescent="0.4"/>
    <row r="57" s="1" customFormat="1" ht="18" customHeight="1" x14ac:dyDescent="0.4"/>
    <row r="58" s="1" customFormat="1" ht="18" customHeight="1" x14ac:dyDescent="0.4"/>
    <row r="59" s="1" customFormat="1" ht="18" customHeight="1" x14ac:dyDescent="0.4"/>
    <row r="60" s="1" customFormat="1" ht="18" customHeight="1" x14ac:dyDescent="0.4"/>
    <row r="61" s="1" customFormat="1" ht="18" customHeight="1" x14ac:dyDescent="0.4"/>
    <row r="62" s="1" customFormat="1" ht="18" customHeight="1" x14ac:dyDescent="0.4"/>
    <row r="63" s="1" customFormat="1" ht="18" customHeight="1" x14ac:dyDescent="0.4"/>
  </sheetData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개요기능</vt:lpstr>
      <vt:lpstr>그룹기능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2021-04-03T07:15:47Z</dcterms:modified>
</cp:coreProperties>
</file>